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4" i="1" l="1"/>
</calcChain>
</file>

<file path=xl/sharedStrings.xml><?xml version="1.0" encoding="utf-8"?>
<sst xmlns="http://schemas.openxmlformats.org/spreadsheetml/2006/main" count="124" uniqueCount="100">
  <si>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</si>
  <si>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</si>
  <si>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</si>
  <si>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</si>
  <si>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</si>
  <si>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</si>
  <si>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</si>
  <si>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</si>
  <si>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</si>
  <si>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</si>
  <si>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</si>
  <si>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</si>
  <si>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</si>
  <si>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</si>
  <si>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</si>
  <si>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</si>
  <si>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</si>
  <si>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</si>
  <si>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</si>
  <si>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</si>
  <si>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</si>
  <si>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</si>
  <si>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</si>
  <si>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</si>
  <si>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</si>
  <si>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</si>
  <si>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</si>
  <si>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</si>
  <si>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</si>
  <si>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</si>
  <si>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</si>
  <si>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</si>
  <si>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</si>
  <si>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</si>
  <si>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</si>
  <si>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</si>
  <si>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</si>
  <si>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</si>
  <si>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</si>
  <si>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</si>
  <si>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</si>
  <si>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</si>
  <si>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</si>
  <si>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</si>
  <si>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</si>
  <si>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</si>
  <si>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</si>
  <si>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</si>
  <si>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</si>
  <si>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</si>
  <si>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</si>
  <si>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</si>
  <si>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</si>
  <si>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</si>
  <si>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</si>
  <si>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</si>
  <si>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</si>
  <si>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</si>
  <si>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</si>
  <si>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</si>
  <si>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</si>
  <si>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</si>
  <si>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</si>
  <si>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</si>
  <si>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</si>
  <si>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</si>
  <si>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</si>
  <si>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</si>
  <si>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</si>
  <si>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</si>
  <si>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</si>
  <si>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</si>
  <si>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</si>
  <si>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</si>
  <si>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9</t>
  </si>
  <si>
    <t>Обслуживание коллективных приборов учета (КПУ),</t>
  </si>
  <si>
    <t>руб/мес</t>
  </si>
  <si>
    <t>дератизация, дезинфекция</t>
  </si>
  <si>
    <t>Остаток денежных средств на 01.01.2022г.</t>
  </si>
  <si>
    <t xml:space="preserve">Текущий ремонт общего имущества 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</si>
  <si>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</si>
  <si>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</si>
  <si>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</si>
  <si>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</si>
  <si>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</si>
  <si>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</si>
  <si>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</si>
  <si>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</si>
  <si>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"ВАШ ДОМ"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</si>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</sst>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2" xfId="0" applyFont="1" applyFill="1" applyBorder="1"/>
    <xf numFmtId="0" fontId="22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4" xfId="0" applyFont="1" applyFill="1" applyBorder="1" applyAlignment="1"/>
    <xf numFmtId="0" fontId="1" fillId="0" borderId="14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16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24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I1" sqref="I1"/>
    </sheetView>
  </sheetViews>
  <sheetFormatPr defaultRowHeight="12.75" x14ac:dyDescent="0.2"/>
  <cols>
    <col min="1" max="1" width="3.7109375" style="1" customWidth="1"/>
    <col min="2" max="2" width="31.42578125" style="3" customWidth="1"/>
    <col min="3" max="3" width="4.85546875" style="3" customWidth="1"/>
    <col min="4" max="4" width="11" style="3" customWidth="1"/>
    <col min="5" max="5" width="13.42578125" style="3" customWidth="1"/>
    <col min="6" max="6" width="14" style="3" customWidth="1"/>
    <col min="7" max="7" width="16.42578125" style="4" customWidth="1"/>
    <col min="8" max="8" width="15" style="4" customWidth="1"/>
    <col min="9" max="9" width="17.140625" style="4" customWidth="1"/>
    <col min="10" max="10" width="13.85546875" style="4" customWidth="1"/>
    <col min="11" max="11" width="21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4257812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4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4257812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4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4257812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4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4257812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4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4257812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4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4257812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4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4257812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4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4257812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4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4257812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4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4257812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4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4257812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4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4257812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4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4257812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4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4257812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4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4257812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4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4257812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4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4257812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4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4257812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4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4257812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4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4257812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4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4257812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4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4257812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4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4257812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4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4257812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4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4257812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4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4257812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4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4257812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4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4257812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4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4257812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4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4257812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4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4257812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4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4257812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4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4257812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4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4257812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4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4257812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4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4257812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4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4257812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4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4257812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4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4257812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4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4257812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4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4257812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4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4257812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4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4257812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4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4257812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4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4257812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4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4257812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4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4257812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4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4257812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4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4257812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4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4257812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4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4257812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4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4257812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4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4257812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4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4257812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4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4257812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4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4257812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4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4257812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4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4257812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4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4257812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4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4257812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4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4257812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4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4257812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4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4257812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4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81</v>
      </c>
      <c r="C5" s="2"/>
      <c r="D5" s="2"/>
      <c r="E5" s="2"/>
      <c r="F5" s="2"/>
      <c r="G5" s="2"/>
      <c r="H5" s="2"/>
      <c r="I5" s="2"/>
      <c r="J5" s="2"/>
      <c r="K5" s="106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3534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3493.9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37.1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99</v>
      </c>
      <c r="D20" s="11" t="s">
        <v>82</v>
      </c>
      <c r="E20" s="11" t="s">
        <v>78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8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414237.48400000005</v>
      </c>
      <c r="G22" s="18">
        <v>406927.18389245699</v>
      </c>
      <c r="H22" s="16">
        <v>414193.08951631584</v>
      </c>
      <c r="I22" s="16">
        <v>-7265.9056238588901</v>
      </c>
      <c r="J22" s="16">
        <v>7310.3001075431148</v>
      </c>
      <c r="K22" s="109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11"/>
    </row>
    <row r="24" spans="1:11" s="24" customFormat="1" ht="32.25" customHeight="1" x14ac:dyDescent="0.25">
      <c r="A24" s="21" t="s">
        <v>67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83853.60000000002</v>
      </c>
      <c r="G24" s="23">
        <v>82373.783877192545</v>
      </c>
      <c r="H24" s="23">
        <v>83809.205516315807</v>
      </c>
      <c r="I24" s="23">
        <v>-1435.4216391232558</v>
      </c>
      <c r="J24" s="23">
        <v>1479.81612280748</v>
      </c>
      <c r="K24" s="11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15932.184000000003</v>
      </c>
      <c r="G25" s="26">
        <v>15651.018936666584</v>
      </c>
      <c r="H25" s="26">
        <v>15932.184000000003</v>
      </c>
      <c r="I25" s="26">
        <v>-281.16506333341931</v>
      </c>
      <c r="J25" s="26">
        <v>281.16506333341931</v>
      </c>
      <c r="K25" s="113" t="s">
        <v>24</v>
      </c>
    </row>
    <row r="26" spans="1:11" ht="47.25" customHeight="1" x14ac:dyDescent="0.2">
      <c r="A26" s="21"/>
      <c r="B26" s="22" t="s">
        <v>72</v>
      </c>
      <c r="C26" s="22" t="s">
        <v>22</v>
      </c>
      <c r="D26" s="25">
        <v>0.15</v>
      </c>
      <c r="E26" s="25">
        <v>0</v>
      </c>
      <c r="F26" s="26">
        <v>6289.02</v>
      </c>
      <c r="G26" s="26">
        <v>6178.03379078944</v>
      </c>
      <c r="H26" s="26">
        <v>6289.02</v>
      </c>
      <c r="I26" s="26">
        <v>-110.98620921056045</v>
      </c>
      <c r="J26" s="26">
        <v>110.98620921056045</v>
      </c>
      <c r="K26" s="110" t="s">
        <v>25</v>
      </c>
    </row>
    <row r="27" spans="1:11" ht="44.25" customHeight="1" x14ac:dyDescent="0.2">
      <c r="A27" s="21"/>
      <c r="B27" s="22" t="s">
        <v>73</v>
      </c>
      <c r="C27" s="22" t="s">
        <v>22</v>
      </c>
      <c r="D27" s="25">
        <v>0.16</v>
      </c>
      <c r="E27" s="25">
        <v>0</v>
      </c>
      <c r="F27" s="26">
        <v>6708.2880000000014</v>
      </c>
      <c r="G27" s="26">
        <v>6589.9027101754027</v>
      </c>
      <c r="H27" s="26">
        <v>6708.2880000000014</v>
      </c>
      <c r="I27" s="26">
        <v>-118.38528982459866</v>
      </c>
      <c r="J27" s="26">
        <v>118.38528982459866</v>
      </c>
      <c r="K27" s="110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45700.212000000021</v>
      </c>
      <c r="G28" s="26">
        <v>44893.712213069943</v>
      </c>
      <c r="H28" s="26">
        <v>45700.212000000021</v>
      </c>
      <c r="I28" s="26">
        <v>-806.4997869300787</v>
      </c>
      <c r="J28" s="26">
        <v>806.4997869300787</v>
      </c>
      <c r="K28" s="112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6708.2880000000014</v>
      </c>
      <c r="G29" s="26">
        <v>6589.9027101754027</v>
      </c>
      <c r="H29" s="26">
        <v>6708.2880000000014</v>
      </c>
      <c r="I29" s="26">
        <v>-118.38528982459866</v>
      </c>
      <c r="J29" s="26">
        <v>118.38528982459866</v>
      </c>
      <c r="K29" s="112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2515.6079999999997</v>
      </c>
      <c r="G30" s="26">
        <v>2471.2135163157755</v>
      </c>
      <c r="H30" s="26">
        <v>2471.2135163157755</v>
      </c>
      <c r="I30" s="26">
        <v>0</v>
      </c>
      <c r="J30" s="26">
        <v>44.394483684224269</v>
      </c>
      <c r="K30" s="110" t="s">
        <v>88</v>
      </c>
    </row>
    <row r="31" spans="1:11" ht="45" customHeight="1" x14ac:dyDescent="0.2">
      <c r="A31" s="21" t="s">
        <v>68</v>
      </c>
      <c r="B31" s="22" t="s">
        <v>98</v>
      </c>
      <c r="C31" s="22" t="s">
        <v>22</v>
      </c>
      <c r="D31" s="25">
        <v>3.46</v>
      </c>
      <c r="E31" s="25">
        <v>0</v>
      </c>
      <c r="F31" s="26">
        <v>145066.728</v>
      </c>
      <c r="G31" s="25">
        <v>142506.65</v>
      </c>
      <c r="H31" s="25">
        <v>145066.728</v>
      </c>
      <c r="I31" s="26">
        <v>-2560.0780000000086</v>
      </c>
      <c r="J31" s="26">
        <v>2560.0780000000086</v>
      </c>
      <c r="K31" s="112"/>
    </row>
    <row r="32" spans="1:11" ht="36" customHeight="1" x14ac:dyDescent="0.2">
      <c r="A32" s="21" t="s">
        <v>69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127457.47200000002</v>
      </c>
      <c r="G32" s="26">
        <v>125208.15149333267</v>
      </c>
      <c r="H32" s="26">
        <v>127457.47200000002</v>
      </c>
      <c r="I32" s="26">
        <v>-2249.3205066673545</v>
      </c>
      <c r="J32" s="26">
        <v>2249.3205066673545</v>
      </c>
      <c r="K32" s="112"/>
    </row>
    <row r="33" spans="1:12" ht="37.5" customHeight="1" x14ac:dyDescent="0.2">
      <c r="A33" s="21" t="s">
        <v>70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57859.683999999994</v>
      </c>
      <c r="G33" s="26">
        <v>56838.598521931723</v>
      </c>
      <c r="H33" s="26">
        <v>57859.683999999994</v>
      </c>
      <c r="I33" s="26">
        <v>-1021.0854780682712</v>
      </c>
      <c r="J33" s="26">
        <v>1021.0854780682712</v>
      </c>
      <c r="K33" s="112"/>
    </row>
    <row r="34" spans="1:12" s="70" customFormat="1" ht="42.75" customHeight="1" x14ac:dyDescent="0.2">
      <c r="A34" s="27" t="s">
        <v>89</v>
      </c>
      <c r="B34" s="101" t="s">
        <v>32</v>
      </c>
      <c r="C34" s="28" t="s">
        <v>33</v>
      </c>
      <c r="D34" s="125">
        <v>6</v>
      </c>
      <c r="E34" s="102">
        <v>0</v>
      </c>
      <c r="F34" s="69">
        <v>139574.15</v>
      </c>
      <c r="G34" s="69">
        <v>136654.17000000001</v>
      </c>
      <c r="H34" s="69">
        <v>139574.15</v>
      </c>
      <c r="I34" s="69">
        <v>-2919.9799999999814</v>
      </c>
      <c r="J34" s="69">
        <v>2919.9799999999814</v>
      </c>
      <c r="K34" s="111" t="s">
        <v>34</v>
      </c>
    </row>
    <row r="35" spans="1:12" s="70" customFormat="1" ht="36" customHeight="1" x14ac:dyDescent="0.2">
      <c r="A35" s="27" t="s">
        <v>66</v>
      </c>
      <c r="B35" s="28" t="s">
        <v>75</v>
      </c>
      <c r="C35" s="28" t="s">
        <v>76</v>
      </c>
      <c r="D35" s="126">
        <v>3.5100000000000001E-3</v>
      </c>
      <c r="E35" s="102">
        <v>0</v>
      </c>
      <c r="F35" s="69">
        <v>148.80000000000001</v>
      </c>
      <c r="G35" s="69">
        <v>158.38999999999999</v>
      </c>
      <c r="H35" s="69">
        <v>148.80000000000001</v>
      </c>
      <c r="I35" s="69">
        <v>9.589999999999975</v>
      </c>
      <c r="J35" s="69">
        <v>-9.589999999999975</v>
      </c>
      <c r="K35" s="111"/>
    </row>
    <row r="36" spans="1:12" s="17" customFormat="1" ht="36.75" customHeight="1" x14ac:dyDescent="0.2">
      <c r="A36" s="27" t="s">
        <v>35</v>
      </c>
      <c r="B36" s="29" t="s">
        <v>79</v>
      </c>
      <c r="C36" s="28" t="s">
        <v>22</v>
      </c>
      <c r="D36" s="114">
        <v>4.95</v>
      </c>
      <c r="E36" s="18">
        <v>38032.629999999997</v>
      </c>
      <c r="F36" s="16">
        <v>207539.88</v>
      </c>
      <c r="G36" s="16">
        <v>203268.75</v>
      </c>
      <c r="H36" s="16">
        <v>22332.79</v>
      </c>
      <c r="I36" s="16">
        <v>225965.11000000002</v>
      </c>
      <c r="J36" s="16">
        <v>4271.1300000000047</v>
      </c>
      <c r="K36" s="111"/>
    </row>
    <row r="37" spans="1:12" s="17" customFormat="1" ht="12.75" customHeight="1" x14ac:dyDescent="0.2">
      <c r="A37" s="82"/>
      <c r="B37" s="99"/>
      <c r="C37" s="83"/>
      <c r="D37" s="115"/>
      <c r="E37" s="84"/>
      <c r="F37" s="85"/>
      <c r="G37" s="85"/>
      <c r="H37" s="85"/>
      <c r="I37" s="85"/>
      <c r="J37" s="85"/>
      <c r="K37" s="116"/>
    </row>
    <row r="38" spans="1:12" s="35" customFormat="1" ht="15.75" customHeight="1" x14ac:dyDescent="0.2">
      <c r="A38" s="30"/>
      <c r="B38" s="31" t="s">
        <v>37</v>
      </c>
      <c r="C38" s="32"/>
      <c r="D38" s="117"/>
      <c r="E38" s="33"/>
      <c r="F38" s="34"/>
      <c r="G38" s="34"/>
      <c r="H38" s="34"/>
      <c r="I38" s="34">
        <v>2011.1</v>
      </c>
      <c r="J38" s="34" t="s">
        <v>38</v>
      </c>
      <c r="K38" s="118"/>
    </row>
    <row r="39" spans="1:12" s="35" customFormat="1" ht="15.75" customHeight="1" x14ac:dyDescent="0.2">
      <c r="A39" s="30"/>
      <c r="B39" s="31" t="s">
        <v>39</v>
      </c>
      <c r="C39" s="32"/>
      <c r="D39" s="117"/>
      <c r="E39" s="33"/>
      <c r="F39" s="34"/>
      <c r="G39" s="34"/>
      <c r="H39" s="34"/>
      <c r="I39" s="34">
        <v>4985.42</v>
      </c>
      <c r="J39" s="34" t="s">
        <v>38</v>
      </c>
      <c r="K39" s="34"/>
    </row>
    <row r="40" spans="1:12" s="35" customFormat="1" ht="15.75" customHeight="1" x14ac:dyDescent="0.2">
      <c r="A40" s="30"/>
      <c r="B40" s="31"/>
      <c r="C40" s="32"/>
      <c r="D40" s="117"/>
      <c r="E40" s="33"/>
      <c r="F40" s="34"/>
      <c r="G40" s="34"/>
      <c r="H40" s="34"/>
      <c r="I40" s="34"/>
      <c r="J40" s="34"/>
      <c r="K40" s="118"/>
    </row>
    <row r="41" spans="1:12" s="35" customFormat="1" ht="15.75" customHeight="1" x14ac:dyDescent="0.2">
      <c r="A41" s="30"/>
      <c r="B41" s="31"/>
      <c r="C41" s="32"/>
      <c r="D41" s="117"/>
      <c r="E41" s="33"/>
      <c r="F41" s="34"/>
      <c r="G41" s="34"/>
      <c r="H41" s="34"/>
      <c r="I41" s="34"/>
      <c r="J41" s="34"/>
      <c r="K41" s="34"/>
    </row>
    <row r="42" spans="1:12" s="86" customFormat="1" ht="30" customHeight="1" thickBot="1" x14ac:dyDescent="0.25">
      <c r="A42" s="82"/>
      <c r="B42" s="83"/>
      <c r="C42" s="83"/>
      <c r="D42" s="115"/>
      <c r="E42" s="84"/>
      <c r="F42" s="85"/>
      <c r="G42" s="85"/>
      <c r="H42" s="85"/>
      <c r="I42" s="85"/>
      <c r="J42" s="85"/>
      <c r="K42" s="116"/>
    </row>
    <row r="43" spans="1:12" s="38" customFormat="1" ht="64.5" thickBot="1" x14ac:dyDescent="0.3">
      <c r="A43" s="36" t="s">
        <v>36</v>
      </c>
      <c r="B43" s="37" t="s">
        <v>40</v>
      </c>
      <c r="C43" s="11" t="s">
        <v>99</v>
      </c>
      <c r="D43" s="11" t="s">
        <v>82</v>
      </c>
      <c r="E43" s="11" t="s">
        <v>83</v>
      </c>
      <c r="F43" s="11" t="s">
        <v>90</v>
      </c>
      <c r="G43" s="11" t="s">
        <v>91</v>
      </c>
      <c r="H43" s="11" t="s">
        <v>92</v>
      </c>
      <c r="I43" s="11" t="s">
        <v>87</v>
      </c>
      <c r="J43" s="132" t="s">
        <v>19</v>
      </c>
      <c r="K43" s="133"/>
    </row>
    <row r="44" spans="1:12" s="24" customFormat="1" ht="15" x14ac:dyDescent="0.25">
      <c r="A44" s="39"/>
      <c r="B44" s="40" t="s">
        <v>11</v>
      </c>
      <c r="C44" s="40"/>
      <c r="D44" s="119"/>
      <c r="E44" s="41"/>
      <c r="F44" s="41"/>
      <c r="G44" s="41"/>
      <c r="H44" s="41"/>
      <c r="I44" s="41"/>
      <c r="J44" s="134"/>
      <c r="K44" s="134"/>
    </row>
    <row r="45" spans="1:12" ht="55.5" customHeight="1" x14ac:dyDescent="0.2">
      <c r="A45" s="21"/>
      <c r="B45" s="22" t="s">
        <v>41</v>
      </c>
      <c r="C45" s="81" t="s">
        <v>42</v>
      </c>
      <c r="D45" s="120" t="s">
        <v>93</v>
      </c>
      <c r="E45" s="26">
        <v>508053.78</v>
      </c>
      <c r="F45" s="26">
        <v>497696.86</v>
      </c>
      <c r="G45" s="26">
        <v>508053.78</v>
      </c>
      <c r="H45" s="26">
        <v>-10356.920000000042</v>
      </c>
      <c r="I45" s="26">
        <v>10356.920000000042</v>
      </c>
      <c r="J45" s="129" t="s">
        <v>94</v>
      </c>
      <c r="K45" s="129"/>
    </row>
    <row r="46" spans="1:12" ht="34.5" customHeight="1" x14ac:dyDescent="0.2">
      <c r="A46" s="21"/>
      <c r="B46" s="22" t="s">
        <v>43</v>
      </c>
      <c r="C46" s="81" t="s">
        <v>44</v>
      </c>
      <c r="D46" s="120">
        <v>2196.44</v>
      </c>
      <c r="E46" s="26">
        <v>1148048.31</v>
      </c>
      <c r="F46" s="26">
        <v>1118491.02</v>
      </c>
      <c r="G46" s="26">
        <v>1148048.31</v>
      </c>
      <c r="H46" s="26">
        <v>-29557.290000000037</v>
      </c>
      <c r="I46" s="26">
        <v>29557.290000000037</v>
      </c>
      <c r="J46" s="129" t="s">
        <v>71</v>
      </c>
      <c r="K46" s="129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45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46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90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90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90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90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90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90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90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90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90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90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90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90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90"/>
    </row>
    <row r="64" spans="1:12" s="52" customFormat="1" ht="12.75" customHeight="1" x14ac:dyDescent="0.2">
      <c r="A64" s="42"/>
      <c r="B64" s="49"/>
      <c r="C64" s="49"/>
      <c r="D64" s="44"/>
      <c r="E64" s="44"/>
      <c r="F64" s="87"/>
      <c r="G64" s="87"/>
      <c r="H64" s="45"/>
      <c r="I64" s="45"/>
      <c r="J64" s="45"/>
      <c r="K64" s="45"/>
      <c r="L64" s="90"/>
    </row>
    <row r="65" spans="1:12" s="52" customFormat="1" ht="12.75" customHeight="1" x14ac:dyDescent="0.2">
      <c r="A65" s="42"/>
      <c r="B65" s="49"/>
      <c r="C65" s="49"/>
      <c r="D65" s="44"/>
      <c r="E65" s="44"/>
      <c r="F65" s="87"/>
      <c r="G65" s="87"/>
      <c r="H65" s="45"/>
      <c r="I65" s="45"/>
      <c r="J65" s="45"/>
      <c r="K65" s="45"/>
      <c r="L65" s="90"/>
    </row>
    <row r="66" spans="1:12" s="52" customFormat="1" ht="12.75" customHeight="1" x14ac:dyDescent="0.2">
      <c r="A66" s="42"/>
      <c r="B66" s="49"/>
      <c r="C66" s="49"/>
      <c r="D66" s="44"/>
      <c r="E66" s="44"/>
      <c r="F66" s="87"/>
      <c r="G66" s="87"/>
      <c r="H66" s="45"/>
      <c r="I66" s="45"/>
      <c r="J66" s="45"/>
      <c r="K66" s="45"/>
      <c r="L66" s="90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90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90"/>
    </row>
    <row r="69" spans="1:12" x14ac:dyDescent="0.2">
      <c r="L69" s="51"/>
    </row>
    <row r="70" spans="1:12" s="17" customFormat="1" ht="14.25" x14ac:dyDescent="0.2">
      <c r="A70" s="53"/>
      <c r="B70" s="54" t="s">
        <v>47</v>
      </c>
      <c r="C70" s="54"/>
      <c r="D70" s="54"/>
      <c r="E70" s="54"/>
      <c r="F70" s="55"/>
      <c r="I70" s="56"/>
      <c r="L70" s="57"/>
    </row>
    <row r="71" spans="1:12" s="17" customFormat="1" ht="14.25" x14ac:dyDescent="0.2">
      <c r="A71" s="53"/>
      <c r="B71" s="58" t="s">
        <v>48</v>
      </c>
      <c r="C71" s="58"/>
      <c r="D71" s="54"/>
      <c r="E71" s="54"/>
      <c r="F71" s="55"/>
    </row>
    <row r="72" spans="1:12" ht="13.5" thickBot="1" x14ac:dyDescent="0.25"/>
    <row r="73" spans="1:12" s="61" customFormat="1" ht="51.75" thickBot="1" x14ac:dyDescent="0.3">
      <c r="A73" s="11" t="s">
        <v>49</v>
      </c>
      <c r="B73" s="135" t="s">
        <v>50</v>
      </c>
      <c r="C73" s="136"/>
      <c r="D73" s="137"/>
      <c r="E73" s="138"/>
      <c r="F73" s="139"/>
      <c r="G73" s="105" t="s">
        <v>51</v>
      </c>
      <c r="H73" s="59" t="s">
        <v>52</v>
      </c>
      <c r="I73" s="59" t="s">
        <v>53</v>
      </c>
      <c r="J73" s="11" t="s">
        <v>54</v>
      </c>
      <c r="K73" s="60"/>
    </row>
    <row r="74" spans="1:12" x14ac:dyDescent="0.2">
      <c r="A74" s="62"/>
      <c r="B74" s="63"/>
      <c r="C74" s="64"/>
      <c r="D74" s="64"/>
      <c r="E74" s="140"/>
      <c r="F74" s="141"/>
      <c r="G74" s="65"/>
      <c r="H74" s="66"/>
      <c r="I74" s="66"/>
      <c r="J74" s="66"/>
    </row>
    <row r="75" spans="1:12" s="70" customFormat="1" ht="15.75" x14ac:dyDescent="0.25">
      <c r="A75" s="67" t="s">
        <v>55</v>
      </c>
      <c r="B75" s="88" t="s">
        <v>56</v>
      </c>
      <c r="C75" s="89"/>
      <c r="D75" s="89"/>
      <c r="E75" s="142"/>
      <c r="F75" s="143"/>
      <c r="G75" s="68"/>
      <c r="H75" s="67"/>
      <c r="I75" s="67"/>
      <c r="J75" s="69"/>
    </row>
    <row r="76" spans="1:12" x14ac:dyDescent="0.2">
      <c r="A76" s="71"/>
      <c r="B76" s="72" t="s">
        <v>11</v>
      </c>
      <c r="C76" s="73"/>
      <c r="D76" s="73"/>
      <c r="E76" s="144"/>
      <c r="F76" s="145"/>
      <c r="G76" s="74"/>
      <c r="H76" s="71"/>
      <c r="I76" s="71"/>
      <c r="J76" s="26"/>
    </row>
    <row r="77" spans="1:12" ht="15" customHeight="1" x14ac:dyDescent="0.2">
      <c r="A77" s="71"/>
      <c r="B77" s="92"/>
      <c r="C77" s="91"/>
      <c r="D77" s="127"/>
      <c r="E77" s="92"/>
      <c r="F77" s="93"/>
      <c r="G77" s="103"/>
      <c r="H77" s="71"/>
      <c r="I77" s="71"/>
      <c r="J77" s="26"/>
    </row>
    <row r="78" spans="1:12" x14ac:dyDescent="0.2">
      <c r="A78" s="71"/>
      <c r="B78" s="92" t="s">
        <v>95</v>
      </c>
      <c r="C78" s="91"/>
      <c r="D78" s="127"/>
      <c r="E78" s="92" t="s">
        <v>96</v>
      </c>
      <c r="F78" s="93"/>
      <c r="G78" s="103">
        <v>44568</v>
      </c>
      <c r="H78" s="71" t="s">
        <v>57</v>
      </c>
      <c r="I78" s="71">
        <v>75</v>
      </c>
      <c r="J78" s="26">
        <v>2775</v>
      </c>
    </row>
    <row r="79" spans="1:12" x14ac:dyDescent="0.2">
      <c r="A79" s="71"/>
      <c r="B79" s="92" t="s">
        <v>95</v>
      </c>
      <c r="C79" s="91"/>
      <c r="D79" s="127"/>
      <c r="E79" s="92" t="s">
        <v>96</v>
      </c>
      <c r="F79" s="93"/>
      <c r="G79" s="103">
        <v>44573</v>
      </c>
      <c r="H79" s="71" t="s">
        <v>57</v>
      </c>
      <c r="I79" s="71">
        <v>125</v>
      </c>
      <c r="J79" s="26">
        <v>4625</v>
      </c>
    </row>
    <row r="80" spans="1:12" x14ac:dyDescent="0.2">
      <c r="A80" s="71"/>
      <c r="B80" s="92" t="s">
        <v>58</v>
      </c>
      <c r="C80" s="91"/>
      <c r="D80" s="127"/>
      <c r="E80" s="92"/>
      <c r="F80" s="93"/>
      <c r="G80" s="103">
        <v>44925</v>
      </c>
      <c r="H80" s="71"/>
      <c r="I80" s="71"/>
      <c r="J80" s="26">
        <v>2394</v>
      </c>
    </row>
    <row r="81" spans="1:11" ht="12.75" customHeight="1" x14ac:dyDescent="0.2">
      <c r="A81" s="71"/>
      <c r="B81" s="92" t="s">
        <v>77</v>
      </c>
      <c r="C81" s="94"/>
      <c r="D81" s="121"/>
      <c r="E81" s="92" t="s">
        <v>80</v>
      </c>
      <c r="F81" s="100"/>
      <c r="G81" s="103">
        <v>44925</v>
      </c>
      <c r="H81" s="71"/>
      <c r="I81" s="92"/>
      <c r="J81" s="26">
        <v>12538.79</v>
      </c>
      <c r="K81" s="122"/>
    </row>
    <row r="82" spans="1:11" ht="15" customHeight="1" x14ac:dyDescent="0.2">
      <c r="A82" s="71"/>
      <c r="B82" s="95"/>
      <c r="C82" s="94"/>
      <c r="D82" s="121"/>
      <c r="E82" s="96"/>
      <c r="F82" s="97"/>
      <c r="G82" s="74"/>
      <c r="H82" s="92"/>
      <c r="I82" s="98"/>
      <c r="J82" s="26"/>
    </row>
    <row r="83" spans="1:11" x14ac:dyDescent="0.2">
      <c r="A83" s="71"/>
      <c r="B83" s="95"/>
      <c r="C83" s="94"/>
      <c r="D83" s="94"/>
      <c r="E83" s="96"/>
      <c r="F83" s="97"/>
      <c r="G83" s="74"/>
      <c r="H83" s="92"/>
      <c r="I83" s="98"/>
      <c r="J83" s="26"/>
    </row>
    <row r="84" spans="1:11" s="70" customFormat="1" x14ac:dyDescent="0.2">
      <c r="A84" s="67"/>
      <c r="B84" s="130" t="s">
        <v>59</v>
      </c>
      <c r="C84" s="130"/>
      <c r="D84" s="130"/>
      <c r="E84" s="130"/>
      <c r="F84" s="130"/>
      <c r="G84" s="104"/>
      <c r="H84" s="67"/>
      <c r="I84" s="67"/>
      <c r="J84" s="75">
        <f>SUM(J77:J83)</f>
        <v>22332.79</v>
      </c>
      <c r="K84" s="123"/>
    </row>
    <row r="85" spans="1:11" s="70" customFormat="1" ht="15.75" x14ac:dyDescent="0.25">
      <c r="A85" s="67"/>
      <c r="B85" s="131"/>
      <c r="C85" s="131"/>
      <c r="D85" s="131"/>
      <c r="E85" s="131"/>
      <c r="F85" s="131"/>
      <c r="G85" s="124"/>
      <c r="H85" s="67"/>
      <c r="I85" s="67"/>
      <c r="J85" s="67"/>
      <c r="K85" s="123"/>
    </row>
    <row r="86" spans="1:11" x14ac:dyDescent="0.2">
      <c r="K86" s="52"/>
    </row>
    <row r="88" spans="1:11" s="24" customFormat="1" ht="15" x14ac:dyDescent="0.25">
      <c r="A88" s="76"/>
      <c r="B88" s="77" t="s">
        <v>60</v>
      </c>
      <c r="C88" s="77"/>
      <c r="D88" s="77"/>
      <c r="E88" s="77"/>
      <c r="F88" s="77"/>
      <c r="H88" s="24" t="s">
        <v>61</v>
      </c>
    </row>
    <row r="89" spans="1:11" s="24" customFormat="1" ht="15" x14ac:dyDescent="0.25">
      <c r="A89" s="76"/>
      <c r="B89" s="78"/>
      <c r="C89" s="78"/>
      <c r="D89" s="78"/>
      <c r="E89" s="78"/>
      <c r="F89" s="78"/>
    </row>
    <row r="90" spans="1:11" s="24" customFormat="1" ht="15" x14ac:dyDescent="0.25">
      <c r="A90" s="76"/>
      <c r="B90" s="78"/>
      <c r="C90" s="78"/>
      <c r="D90" s="78"/>
      <c r="E90" s="78"/>
      <c r="F90" s="78"/>
    </row>
    <row r="91" spans="1:11" s="77" customFormat="1" ht="15" x14ac:dyDescent="0.25">
      <c r="A91" s="76"/>
      <c r="B91" s="77" t="s">
        <v>62</v>
      </c>
      <c r="D91" s="77" t="s">
        <v>97</v>
      </c>
    </row>
    <row r="92" spans="1:11" s="77" customFormat="1" ht="18" x14ac:dyDescent="0.25">
      <c r="A92" s="76"/>
      <c r="D92" s="128" t="s">
        <v>63</v>
      </c>
      <c r="E92" s="128"/>
      <c r="F92" s="128"/>
    </row>
    <row r="93" spans="1:11" s="77" customFormat="1" ht="15" x14ac:dyDescent="0.25">
      <c r="A93" s="76"/>
    </row>
    <row r="94" spans="1:11" s="77" customFormat="1" ht="15" x14ac:dyDescent="0.25">
      <c r="A94" s="76"/>
    </row>
    <row r="95" spans="1:11" s="77" customFormat="1" ht="15" x14ac:dyDescent="0.25">
      <c r="A95" s="76"/>
      <c r="B95" s="77" t="s">
        <v>64</v>
      </c>
    </row>
    <row r="96" spans="1:11" s="77" customFormat="1" ht="18" x14ac:dyDescent="0.25">
      <c r="A96" s="76"/>
      <c r="D96" s="79" t="s">
        <v>65</v>
      </c>
      <c r="E96" s="79"/>
      <c r="G96" s="79"/>
    </row>
    <row r="97" spans="1:1" s="77" customFormat="1" ht="15" x14ac:dyDescent="0.25">
      <c r="A97" s="76"/>
    </row>
    <row r="98" spans="1:1" s="77" customFormat="1" ht="15" x14ac:dyDescent="0.25">
      <c r="A98" s="76"/>
    </row>
    <row r="99" spans="1:1" s="80" customFormat="1" x14ac:dyDescent="0.2">
      <c r="A99" s="1"/>
    </row>
    <row r="100" spans="1:1" s="80" customFormat="1" x14ac:dyDescent="0.2">
      <c r="A100" s="1"/>
    </row>
    <row r="101" spans="1:1" s="80" customFormat="1" x14ac:dyDescent="0.2">
      <c r="A101" s="1"/>
    </row>
    <row r="102" spans="1:1" s="80" customFormat="1" x14ac:dyDescent="0.2">
      <c r="A102" s="1"/>
    </row>
    <row r="103" spans="1:1" s="80" customFormat="1" x14ac:dyDescent="0.2">
      <c r="A103" s="1"/>
    </row>
    <row r="104" spans="1:1" s="80" customFormat="1" x14ac:dyDescent="0.2">
      <c r="A104" s="1"/>
    </row>
    <row r="105" spans="1:1" s="80" customFormat="1" x14ac:dyDescent="0.2">
      <c r="A105" s="1"/>
    </row>
    <row r="106" spans="1:1" s="80" customFormat="1" x14ac:dyDescent="0.2">
      <c r="A106" s="1"/>
    </row>
    <row r="107" spans="1:1" s="80" customFormat="1" x14ac:dyDescent="0.2">
      <c r="A107" s="1"/>
    </row>
    <row r="108" spans="1:1" s="80" customFormat="1" x14ac:dyDescent="0.2">
      <c r="A108" s="1"/>
    </row>
    <row r="109" spans="1:1" s="80" customFormat="1" x14ac:dyDescent="0.2">
      <c r="A109" s="1"/>
    </row>
    <row r="110" spans="1:1" s="80" customFormat="1" x14ac:dyDescent="0.2">
      <c r="A110" s="1"/>
    </row>
    <row r="111" spans="1:1" s="80" customFormat="1" x14ac:dyDescent="0.2">
      <c r="A111" s="1"/>
    </row>
    <row r="112" spans="1:1" s="80" customFormat="1" x14ac:dyDescent="0.2">
      <c r="A112" s="1"/>
    </row>
  </sheetData>
  <mergeCells count="11">
    <mergeCell ref="D92:F92"/>
    <mergeCell ref="J46:K46"/>
    <mergeCell ref="B84:F84"/>
    <mergeCell ref="B85:F85"/>
    <mergeCell ref="J43:K43"/>
    <mergeCell ref="J44:K44"/>
    <mergeCell ref="J45:K45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2023-03-29T06:51:30Z</dcterms:modified>
</cp:coreProperties>
</file>